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defaultThemeVersion="166925"/>
  <mc:AlternateContent xmlns:mc="http://schemas.openxmlformats.org/markup-compatibility/2006">
    <mc:Choice Requires="x15">
      <x15ac:absPath xmlns:x15ac="http://schemas.microsoft.com/office/spreadsheetml/2010/11/ac" url="/Users/JWM/Dropbox/Leika Consult/Samenwerking D&amp;D-Leika/Gemeente Amsterdam - strat advies aanbesteding/Leidraad GIRAAL/Bijlage 6 - Prijzenblad/"/>
    </mc:Choice>
  </mc:AlternateContent>
  <xr:revisionPtr revIDLastSave="0" documentId="13_ncr:1_{66FD6493-5FF5-8343-BF7E-13E3B73F1F61}" xr6:coauthVersionLast="45" xr6:coauthVersionMax="45" xr10:uidLastSave="{00000000-0000-0000-0000-000000000000}"/>
  <bookViews>
    <workbookView xWindow="0" yWindow="0" windowWidth="51200" windowHeight="28800" xr2:uid="{00000000-000D-0000-FFFF-FFFF00000000}"/>
  </bookViews>
  <sheets>
    <sheet name="Prijzenblad" sheetId="1" r:id="rId1"/>
  </sheets>
  <definedNames>
    <definedName name="_xlnm.Print_Area" localSheetId="0">Prijzenblad!$A$1:$G$85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60" i="1" l="1"/>
  <c r="G59" i="1"/>
  <c r="G56" i="1" l="1"/>
  <c r="G53" i="1"/>
  <c r="G62" i="1" l="1"/>
  <c r="G44" i="1"/>
  <c r="G43" i="1"/>
  <c r="G42" i="1"/>
  <c r="G38" i="1"/>
  <c r="G37" i="1"/>
  <c r="G34" i="1"/>
  <c r="G33" i="1"/>
  <c r="G46" i="1" l="1"/>
  <c r="G30" i="1"/>
  <c r="G39" i="1"/>
  <c r="G29" i="1"/>
  <c r="G28" i="1"/>
  <c r="G27" i="1"/>
  <c r="G26" i="1"/>
  <c r="G25" i="1"/>
  <c r="G22" i="1"/>
  <c r="G21" i="1"/>
  <c r="G20" i="1"/>
  <c r="G19" i="1"/>
  <c r="G18" i="1"/>
  <c r="G17" i="1"/>
  <c r="G14" i="1"/>
  <c r="G13" i="1"/>
  <c r="G12" i="1"/>
  <c r="G11" i="1"/>
  <c r="G10" i="1"/>
  <c r="G9" i="1"/>
  <c r="G8" i="1"/>
  <c r="G7" i="1" l="1"/>
  <c r="G48" i="1" s="1"/>
  <c r="G66" i="1" s="1"/>
</calcChain>
</file>

<file path=xl/sharedStrings.xml><?xml version="1.0" encoding="utf-8"?>
<sst xmlns="http://schemas.openxmlformats.org/spreadsheetml/2006/main" count="124" uniqueCount="95">
  <si>
    <t>Prijzenblad</t>
  </si>
  <si>
    <t>Product</t>
  </si>
  <si>
    <t>Rekenvolume per jaar (q)</t>
  </si>
  <si>
    <t>Rekensaldo (p*q)</t>
  </si>
  <si>
    <t>Inkomende betalingen</t>
  </si>
  <si>
    <t>Batches SDD</t>
  </si>
  <si>
    <t xml:space="preserve">SCT betalingen </t>
  </si>
  <si>
    <t>Acceptgiro o.b.v. Betalingskenmerk</t>
  </si>
  <si>
    <t>Spoedbetaling</t>
  </si>
  <si>
    <t>Uitgaande betalingen</t>
  </si>
  <si>
    <t>SCT Betaalopdrachten</t>
  </si>
  <si>
    <t>Batches SCT</t>
  </si>
  <si>
    <t>Elektronisch bankierenopdracht</t>
  </si>
  <si>
    <t>Spoedopdracht</t>
  </si>
  <si>
    <t>Betaalopdrachten Wereldbetalingen (SHA)</t>
  </si>
  <si>
    <t>Retour- en overige informatie</t>
  </si>
  <si>
    <t xml:space="preserve">Reclames </t>
  </si>
  <si>
    <t xml:space="preserve">Digitale incassomachtiging </t>
  </si>
  <si>
    <t>Rekeningbeheer en Cashpool</t>
  </si>
  <si>
    <t xml:space="preserve">Abonnement EB-functionaliteit </t>
  </si>
  <si>
    <t>Kosten per gebruiker EB-functionaliteit</t>
  </si>
  <si>
    <t>Opvragen van eindedag en intradag Retourinformatie via webbased EB-functionaliteit</t>
  </si>
  <si>
    <t>Puntentotaal Subgunningscriterium Prijs</t>
  </si>
  <si>
    <t>Voor akkoord:</t>
  </si>
  <si>
    <t>Naam organisatie</t>
  </si>
  <si>
    <t>Naam ondertekeningbevoegd persoon</t>
  </si>
  <si>
    <t>Datum</t>
  </si>
  <si>
    <t>Handtekening</t>
  </si>
  <si>
    <t xml:space="preserve">o.b.v. 2018 </t>
  </si>
  <si>
    <t>Eenheid</t>
  </si>
  <si>
    <t>per stuk</t>
  </si>
  <si>
    <t>per batch</t>
  </si>
  <si>
    <t>Retourinformatie (camt.053)</t>
  </si>
  <si>
    <t>Retourinformatie (MT940)</t>
  </si>
  <si>
    <t>4*</t>
  </si>
  <si>
    <t>Kaartuitgifte</t>
  </si>
  <si>
    <t>#</t>
  </si>
  <si>
    <t>EB-functionaliteit en connectivity</t>
  </si>
  <si>
    <t>Wereldbetalingen</t>
  </si>
  <si>
    <t>Geldopname Betaalpas</t>
  </si>
  <si>
    <t>SDD Betaalopdracht bijschrijving</t>
  </si>
  <si>
    <t xml:space="preserve">Dag- of maandafschrift </t>
  </si>
  <si>
    <t>SDD Betaalopdracht afschrijving</t>
  </si>
  <si>
    <t>Toegekende melding Onterechte Incasso</t>
  </si>
  <si>
    <t>Terugboeking incasso</t>
  </si>
  <si>
    <t>1 </t>
  </si>
  <si>
    <t>per stuk, per kwartaal</t>
  </si>
  <si>
    <t>Tariefstellingindicator Diensten</t>
  </si>
  <si>
    <t>2) Rentecondities</t>
  </si>
  <si>
    <t>Creditrente Cashpool</t>
  </si>
  <si>
    <t>Debitrente Cashpool</t>
  </si>
  <si>
    <t>Tariefstellingindicator Rentecondities</t>
  </si>
  <si>
    <t>Bereidstellingsprovisie en excedentrente</t>
  </si>
  <si>
    <t>3) Totaal inschrijving</t>
  </si>
  <si>
    <t>Tariefstellingindicator Totaal Inschrijving</t>
  </si>
  <si>
    <t>Rekenvolume Gemiddeld Saldo per maand (q)</t>
  </si>
  <si>
    <t>Rekensaldo (p*q)*12</t>
  </si>
  <si>
    <t>Bereidstellingsprovisie in basispunten (op jaarbasis) over niet opgenomen deel van de kredietlimiet ($25 mln.)</t>
  </si>
  <si>
    <t>31*</t>
  </si>
  <si>
    <t>Prijs per eenheid
(p)</t>
  </si>
  <si>
    <t xml:space="preserve">Excedentrente in basispunten (op jaarbasis) boven de kredietlimiet (€25 mln.) </t>
  </si>
  <si>
    <t>1) Tarifering</t>
  </si>
  <si>
    <t xml:space="preserve">Dagelijkse zero balancing </t>
  </si>
  <si>
    <t>Rekeningen (1 Hoofdrekening, 74 Werkrekeningen)</t>
  </si>
  <si>
    <t>per rekening, per kwartaal</t>
  </si>
  <si>
    <t>Creditkaarten (inclusief initiële vertrekking en vervanging)</t>
  </si>
  <si>
    <t>EMV Betaalpassen (inclusief initiële vertrekking en vervanging)</t>
  </si>
  <si>
    <t>per gebruiker, per kwartaal</t>
  </si>
  <si>
    <t>Connectivity sFTP</t>
  </si>
  <si>
    <t>De Opdrachtgever benadrukt dat de weergegeven rekenvolumina uitsluitend gebruikt worden als middel om een Tariefstellingindicator van Offertes te bepalen. De weergegeven rekenvolumina zijn weliswaar vastgesteld aan de hand van afgeronde kengetallen uit 2018, maar kunnen afwijken ten opzichte van realisatiecijfers. Aan deze rekenvolumina kunnen door Inschrijver of Opdrachtnemer dan ook geen rechten worden ontleend.</t>
  </si>
  <si>
    <t>Prijs (p)</t>
  </si>
  <si>
    <t xml:space="preserve">Eenheid </t>
  </si>
  <si>
    <t>Welke opslag (+) / afslag (-) in basispunten hanteert u ten opzichte van Euribor o.b.v. act/360?</t>
  </si>
  <si>
    <r>
      <rPr>
        <b/>
        <sz val="10"/>
        <color theme="1"/>
        <rFont val="Corbel"/>
        <family val="2"/>
      </rPr>
      <t xml:space="preserve">Ad 4 Acceptgiro </t>
    </r>
    <r>
      <rPr>
        <sz val="10"/>
        <color theme="1"/>
        <rFont val="Corbel"/>
        <family val="2"/>
      </rPr>
      <t xml:space="preserve">
Het aantal dat in deze tariefstellingsindicator is opgenomen, is gebaseerd op de binnenkomende transacties met een betalingskenmerk in 2018. De gemeente heeft geen acceptgiro's op papier ontvangen.</t>
    </r>
  </si>
  <si>
    <t>Overige kosten (NB invullen welke kosten hieronder vallen bij ad 31)</t>
  </si>
  <si>
    <t>&lt;Naam Organisatie&gt;</t>
  </si>
  <si>
    <t>&lt;Naam Functionaris&gt;</t>
  </si>
  <si>
    <t>&lt;Datum&gt;</t>
  </si>
  <si>
    <t>&lt;Handtekening&gt;</t>
  </si>
  <si>
    <t>&lt;Type kosten "overige kosten&gt;</t>
  </si>
  <si>
    <t>**</t>
  </si>
  <si>
    <r>
      <rPr>
        <b/>
        <sz val="10"/>
        <color theme="1"/>
        <rFont val="Corbel"/>
      </rPr>
      <t>** Puntentotaal</t>
    </r>
    <r>
      <rPr>
        <sz val="10"/>
        <color theme="1"/>
        <rFont val="Corbel"/>
        <family val="2"/>
      </rPr>
      <t xml:space="preserve">
De eindscore wordt vastgesteld door de gemeente Amsterdam</t>
    </r>
    <r>
      <rPr>
        <sz val="10"/>
        <color theme="1"/>
        <rFont val="Corbel"/>
      </rPr>
      <t>.</t>
    </r>
  </si>
  <si>
    <t>basispunten, per maand</t>
  </si>
  <si>
    <t>30*</t>
  </si>
  <si>
    <t>Versie 1.01</t>
  </si>
  <si>
    <t>1. Inschrijver dient uitsluitend de geel gearceerde cellen van het tabblad te voorzien van de gevraagde informatie;
2. Inschrijvers dienen alle gevraagde prijzen volledig in te vullen in het prijzenblad;
3. Niet invullen van prijs, of onderdelen van een prijs, leidt tot ongeldigheid en dus uitsluiting. Ingediende prijzen/opslagen worden afgerond op vier decimalen en beoordeeld, basis punten worden op twee decimalen afgerond;
4. Het verkeerd interpreteren van het prijzenblad komt voor verantwoordelijkheid van de Inschrijver. Vragen omtrent dit prijzenblad kunnen gesteld worden tijdens de nota van inlichtingen fase 1 en 2; 
5. Het niet volledig invullen van deze bijlage, het aanbrengen van wijzigingen of het doen van aanvullingen in het prijzenblad leidt tot ongeldigverklaring van uw Inschrijving en derhalve tot uitsluitin;
6. Het prijzenblad dient rechtsgeldig ondertekend, te worden ingediend via deze website / www.tenderned.nl;
7. De prijsopgave dient in Euro’s en exclusief BTW te geschieden;
8. De componenten met een * zijn toegelicht onder de tabel op dit tabblad;
9. De gehanteerde rekenvolumes zijn gebaseerd op de realisatie in 2018. De berekening vindt plaats op jaarbasis.</t>
  </si>
  <si>
    <t>19*</t>
  </si>
  <si>
    <t>22*</t>
  </si>
  <si>
    <t>29*</t>
  </si>
  <si>
    <t>33*</t>
  </si>
  <si>
    <r>
      <rPr>
        <b/>
        <sz val="10"/>
        <color theme="1"/>
        <rFont val="Corbel"/>
        <family val="2"/>
      </rPr>
      <t xml:space="preserve">Ad 19 Digitale Incassomachtiging </t>
    </r>
    <r>
      <rPr>
        <sz val="10"/>
        <color theme="1"/>
        <rFont val="Corbel"/>
        <family val="2"/>
      </rPr>
      <t xml:space="preserve">
De gemeente is voornemens Digitale Incassomachtigingen te gaan gebruiken. Het is nog onduidelijk hoeveel gebruik er van gemaakt gaat worden. </t>
    </r>
  </si>
  <si>
    <r>
      <rPr>
        <b/>
        <sz val="10"/>
        <rFont val="Corbel"/>
        <family val="2"/>
      </rPr>
      <t>Ad 20 Dagelijkse Zero balancing</t>
    </r>
    <r>
      <rPr>
        <sz val="10"/>
        <rFont val="Corbel"/>
        <family val="2"/>
      </rPr>
      <t xml:space="preserve">
</t>
    </r>
    <r>
      <rPr>
        <sz val="10"/>
        <color theme="1"/>
        <rFont val="Corbel"/>
      </rPr>
      <t>Dagelijks wordt het saldo van alle Werkrekeningen via de Hoofdrekening middels Saldoregulatie op € 0,- gesteld.</t>
    </r>
    <r>
      <rPr>
        <sz val="10"/>
        <rFont val="Corbel"/>
        <family val="2"/>
      </rPr>
      <t xml:space="preserve"> Indien u er voor kiest om deze kosten niet per transactie maar lumpsum dte tarifieren dan vult u hier o in en voert u bij regel 31 deze kosten op al overige kosten en vemeldt u bij ad 31 "zero balancing".</t>
    </r>
  </si>
  <si>
    <r>
      <rPr>
        <b/>
        <sz val="10"/>
        <rFont val="Corbel"/>
        <family val="2"/>
      </rPr>
      <t xml:space="preserve">Ad 29 Overige kosten </t>
    </r>
    <r>
      <rPr>
        <sz val="10"/>
        <rFont val="Corbel"/>
        <family val="2"/>
      </rPr>
      <t xml:space="preserve">
Hier vallen alle overige hiervoor niet gespecificeerde kosten van de totale in het Beschrijvend document beschreven Dienstverlening per jaar onder. Volstaan dient te worden met de vermelding van één bedrag. U wordt gevraagd om hiernaast aan tegeven welke kosten onder deze overige kosten vallen.</t>
    </r>
  </si>
  <si>
    <r>
      <rPr>
        <b/>
        <sz val="10"/>
        <rFont val="Corbel"/>
        <family val="2"/>
      </rPr>
      <t>Ad 30 en 31 Rente Cashpool uitgedrukt in basispunten als op-/afslag van Eonia</t>
    </r>
    <r>
      <rPr>
        <sz val="10"/>
        <rFont val="Corbel"/>
        <family val="2"/>
      </rPr>
      <t xml:space="preserve">
Hoewel gestreefd wordt naar saldoloos betalingsverkeer kan er aan het eind van de Werkdag een Cashpool ontstaan. Voor het bepalen van het prijzenblad is de gemiddelde Cashpool per jaar bepaald op een creditsaldo van € 3.000.000 en een debetsaldo van € 500.000. Hier kan een Inschrijver een opslag of afslag ten opzichte van Euribor aangeven. </t>
    </r>
  </si>
  <si>
    <r>
      <t xml:space="preserve">Ad 33 Exedentrente
</t>
    </r>
    <r>
      <rPr>
        <sz val="10"/>
        <color theme="1"/>
        <rFont val="Corbel"/>
      </rPr>
      <t>Excedentrente is de extra toeslag op de debetrente bij het overschrijden van de kredietlimiet in rekening-courant. De excedentrente komt bovenop de overeengekomen debetrente.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</si>
</sst>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 #,##0.00_);_(&quot;€&quot;\ * \(#,##0.00\);_(&quot;€&quot;\ * &quot;-&quot;??_);_(@_)"/>
    <numFmt numFmtId="43" formatCode="_(* #,##0.00_);_(* \(#,##0.00\);_(* &quot;-&quot;??_);_(@_)"/>
    <numFmt numFmtId="164" formatCode="_ &quot;€&quot;\ * #,##0.00_ ;_ &quot;€&quot;\ * \-#,##0.00_ ;_ &quot;€&quot;\ * &quot;-&quot;??_ ;_ @_ "/>
    <numFmt numFmtId="165" formatCode="_ * #,##0.00_ ;_ * \-#,##0.00_ ;_ * &quot;-&quot;??_ ;_ @_ "/>
    <numFmt numFmtId="166" formatCode="_ &quot;€&quot;\ * #,##0.0000_ ;_ &quot;€&quot;\ * \-#,##0.0000_ ;_ &quot;€&quot;\ * &quot;-&quot;??_ ;_ @_ "/>
    <numFmt numFmtId="167" formatCode="&quot;€&quot;\ #,##0.0000;&quot;€&quot;\ \-#,##0.0000"/>
    <numFmt numFmtId="168" formatCode="_ * #,##0_ ;_ * \-#,##0_ ;_ * &quot;-&quot;??_ ;_ @_ "/>
    <numFmt numFmtId="169" formatCode="0.00_ ;\-0.00\ "/>
    <numFmt numFmtId="170" formatCode="_(&quot;€&quot;\ * #,##0_);_(&quot;€&quot;\ * \(#,##0\);_(&quot;€&quot;\ * &quot;-&quot;??_);_(@_)"/>
    <numFmt numFmtId="171" formatCode="_ &quot;€&quot;\ * #,##0_ ;_ &quot;€&quot;\ * \-#,##0_ ;_ &quot;€&quot;\ * &quot;-&quot;??_ ;_ @_ "/>
    <numFmt numFmtId="172" formatCode="_(* #,##0_);_(* \(#,##0\);_(* &quot;-&quot;??_);_(@_)"/>
  </numFmts>
  <fonts count="18" x14ac:knownFonts="1">
    <font>
      <sz val="12"/>
      <color theme="1"/>
      <name val="Calibri"/>
      <family val="2"/>
      <scheme val="minor"/>
    </font>
    <font>
      <sz val="11"/>
      <color theme="1"/>
      <name val="Calibri"/>
      <family val="2"/>
      <scheme val="minor"/>
    </font>
    <font>
      <sz val="12"/>
      <color theme="1"/>
      <name val="Calibri"/>
      <family val="2"/>
      <scheme val="minor"/>
    </font>
    <font>
      <sz val="10"/>
      <color theme="1"/>
      <name val="Corbel"/>
      <family val="2"/>
    </font>
    <font>
      <b/>
      <sz val="10"/>
      <color theme="0"/>
      <name val="Corbel"/>
      <family val="2"/>
    </font>
    <font>
      <sz val="10"/>
      <name val="Corbel"/>
      <family val="2"/>
    </font>
    <font>
      <sz val="10"/>
      <color theme="0"/>
      <name val="Corbel"/>
      <family val="2"/>
    </font>
    <font>
      <b/>
      <sz val="10"/>
      <color theme="1"/>
      <name val="Corbel"/>
      <family val="2"/>
    </font>
    <font>
      <sz val="10"/>
      <color rgb="FFFF0000"/>
      <name val="Corbel"/>
      <family val="2"/>
    </font>
    <font>
      <b/>
      <u/>
      <sz val="10"/>
      <color theme="1"/>
      <name val="Corbel"/>
      <family val="2"/>
    </font>
    <font>
      <sz val="10"/>
      <color rgb="FF000000"/>
      <name val="Corbel"/>
      <family val="2"/>
    </font>
    <font>
      <b/>
      <sz val="10"/>
      <name val="Corbel"/>
      <family val="2"/>
    </font>
    <font>
      <sz val="16"/>
      <color theme="4" tint="-0.249977111117893"/>
      <name val="Corbel"/>
      <family val="2"/>
    </font>
    <font>
      <b/>
      <sz val="10"/>
      <name val="Corbel"/>
      <family val="2"/>
    </font>
    <font>
      <sz val="14"/>
      <name val="Corbel"/>
      <family val="2"/>
    </font>
    <font>
      <b/>
      <sz val="10"/>
      <color theme="1"/>
      <name val="Corbel"/>
      <family val="2"/>
    </font>
    <font>
      <sz val="10"/>
      <color theme="1"/>
      <name val="Corbel"/>
    </font>
    <font>
      <b/>
      <sz val="10"/>
      <color theme="1"/>
      <name val="Corbel"/>
    </font>
  </fonts>
  <fills count="8">
    <fill>
      <patternFill patternType="none"/>
    </fill>
    <fill>
      <patternFill patternType="gray125"/>
    </fill>
    <fill>
      <patternFill patternType="solid">
        <fgColor theme="4"/>
        <bgColor indexed="64"/>
      </patternFill>
    </fill>
    <fill>
      <patternFill patternType="solid">
        <fgColor theme="3" tint="0.79998168889431442"/>
        <bgColor indexed="64"/>
      </patternFill>
    </fill>
    <fill>
      <patternFill patternType="solid">
        <fgColor rgb="FFB8CCE4"/>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1" fillId="0" borderId="0"/>
    <xf numFmtId="164" fontId="1" fillId="0" borderId="0" applyFont="0" applyFill="0" applyBorder="0" applyAlignment="0" applyProtection="0"/>
    <xf numFmtId="165" fontId="1"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cellStyleXfs>
  <cellXfs count="102">
    <xf numFmtId="0" fontId="0" fillId="0" borderId="0" xfId="0"/>
    <xf numFmtId="0" fontId="3" fillId="0" borderId="0" xfId="1" applyFont="1"/>
    <xf numFmtId="0" fontId="4" fillId="2" borderId="1" xfId="1" applyFont="1" applyFill="1" applyBorder="1" applyAlignment="1">
      <alignment horizontal="center" vertical="center" wrapText="1"/>
    </xf>
    <xf numFmtId="0" fontId="5" fillId="0" borderId="0" xfId="1" applyFont="1" applyBorder="1" applyAlignment="1">
      <alignment horizontal="left"/>
    </xf>
    <xf numFmtId="0" fontId="3" fillId="0" borderId="0" xfId="0" applyFont="1" applyAlignment="1">
      <alignment horizontal="left" vertical="top" wrapText="1"/>
    </xf>
    <xf numFmtId="0" fontId="5" fillId="0" borderId="0" xfId="0" applyFont="1" applyAlignment="1">
      <alignment horizontal="left" vertical="top" wrapText="1"/>
    </xf>
    <xf numFmtId="16" fontId="3" fillId="0" borderId="0" xfId="1" applyNumberFormat="1" applyFont="1"/>
    <xf numFmtId="0" fontId="5" fillId="0" borderId="0" xfId="1" applyFont="1" applyAlignment="1">
      <alignment horizontal="left" vertical="center" wrapText="1"/>
    </xf>
    <xf numFmtId="0" fontId="3" fillId="0" borderId="0" xfId="1" applyFont="1" applyAlignment="1">
      <alignment horizontal="left"/>
    </xf>
    <xf numFmtId="0" fontId="3" fillId="0" borderId="0" xfId="1" applyFont="1" applyAlignment="1">
      <alignment horizontal="center"/>
    </xf>
    <xf numFmtId="0" fontId="4" fillId="2" borderId="1" xfId="1" applyFont="1" applyFill="1" applyBorder="1" applyAlignment="1" applyProtection="1">
      <alignment horizontal="left" vertical="center" wrapText="1"/>
    </xf>
    <xf numFmtId="0" fontId="4" fillId="2" borderId="1" xfId="1" applyFont="1" applyFill="1" applyBorder="1" applyAlignment="1" applyProtection="1">
      <alignment vertical="center" wrapText="1"/>
    </xf>
    <xf numFmtId="0" fontId="4" fillId="2" borderId="1" xfId="1" applyFont="1" applyFill="1" applyBorder="1" applyAlignment="1" applyProtection="1">
      <alignment horizontal="center" vertical="center" wrapText="1"/>
    </xf>
    <xf numFmtId="0" fontId="6" fillId="0" borderId="0" xfId="1" applyFont="1"/>
    <xf numFmtId="0" fontId="3" fillId="5" borderId="1" xfId="1" applyFont="1" applyFill="1" applyBorder="1" applyAlignment="1" applyProtection="1">
      <alignment horizontal="left" vertical="center" wrapText="1"/>
    </xf>
    <xf numFmtId="0" fontId="7" fillId="3" borderId="1" xfId="1" applyFont="1" applyFill="1" applyBorder="1" applyAlignment="1" applyProtection="1">
      <alignment vertical="center" wrapText="1"/>
    </xf>
    <xf numFmtId="0" fontId="3" fillId="3" borderId="1" xfId="1" applyFont="1" applyFill="1" applyBorder="1" applyAlignment="1" applyProtection="1">
      <alignment vertical="center" wrapText="1"/>
    </xf>
    <xf numFmtId="3" fontId="3" fillId="3" borderId="1" xfId="1" applyNumberFormat="1" applyFont="1" applyFill="1" applyBorder="1" applyAlignment="1" applyProtection="1">
      <alignment horizontal="right" vertical="center" wrapText="1"/>
    </xf>
    <xf numFmtId="164" fontId="3" fillId="3" borderId="1" xfId="2" applyFont="1" applyFill="1" applyBorder="1" applyAlignment="1">
      <alignment horizontal="right" vertical="center" wrapText="1"/>
    </xf>
    <xf numFmtId="0" fontId="3" fillId="3" borderId="1" xfId="1" applyFont="1" applyFill="1" applyBorder="1" applyAlignment="1" applyProtection="1">
      <alignment horizontal="right" vertical="center" wrapText="1"/>
    </xf>
    <xf numFmtId="164" fontId="7" fillId="3" borderId="1" xfId="1" applyNumberFormat="1" applyFont="1" applyFill="1" applyBorder="1" applyAlignment="1">
      <alignment horizontal="right" vertical="center" wrapText="1"/>
    </xf>
    <xf numFmtId="0" fontId="3" fillId="0" borderId="0" xfId="1" applyFont="1" applyAlignment="1">
      <alignment vertical="center"/>
    </xf>
    <xf numFmtId="0" fontId="3" fillId="0" borderId="0" xfId="1" applyFont="1" applyBorder="1" applyAlignment="1">
      <alignment horizontal="left"/>
    </xf>
    <xf numFmtId="0" fontId="5" fillId="0" borderId="1" xfId="1" applyFont="1" applyBorder="1" applyAlignment="1">
      <alignment horizontal="left" vertical="center" wrapText="1"/>
    </xf>
    <xf numFmtId="0" fontId="3" fillId="0" borderId="0" xfId="1" applyFont="1" applyBorder="1"/>
    <xf numFmtId="0" fontId="5" fillId="0" borderId="0" xfId="1" applyFont="1" applyBorder="1" applyAlignment="1">
      <alignment horizontal="left" vertical="center" wrapText="1"/>
    </xf>
    <xf numFmtId="0" fontId="10" fillId="4" borderId="1" xfId="1" applyFont="1" applyFill="1" applyBorder="1" applyAlignment="1">
      <alignment vertical="center" wrapText="1"/>
    </xf>
    <xf numFmtId="0" fontId="10" fillId="4" borderId="1" xfId="1" applyFont="1" applyFill="1" applyBorder="1" applyAlignment="1">
      <alignment vertical="top" wrapText="1"/>
    </xf>
    <xf numFmtId="0" fontId="3" fillId="0" borderId="0" xfId="1" applyFont="1" applyAlignment="1">
      <alignment horizontal="left" vertical="top"/>
    </xf>
    <xf numFmtId="0" fontId="3" fillId="0" borderId="0" xfId="1" applyFont="1" applyAlignment="1">
      <alignment vertical="top"/>
    </xf>
    <xf numFmtId="0" fontId="5" fillId="0" borderId="0" xfId="1" applyFont="1" applyAlignment="1">
      <alignment horizontal="left" vertical="center" wrapText="1"/>
    </xf>
    <xf numFmtId="0" fontId="3" fillId="0" borderId="0" xfId="1" applyFont="1" applyFill="1"/>
    <xf numFmtId="0" fontId="3" fillId="0" borderId="0" xfId="1" applyFont="1" applyFill="1" applyBorder="1" applyAlignment="1" applyProtection="1">
      <alignment horizontal="left" vertical="center" wrapText="1"/>
    </xf>
    <xf numFmtId="0" fontId="9" fillId="0" borderId="0" xfId="1" applyFont="1" applyFill="1" applyBorder="1" applyAlignment="1" applyProtection="1">
      <alignment vertical="center" wrapText="1"/>
    </xf>
    <xf numFmtId="0" fontId="3" fillId="0" borderId="0" xfId="1" applyFont="1" applyFill="1" applyBorder="1" applyAlignment="1" applyProtection="1">
      <alignment vertical="top" wrapText="1"/>
    </xf>
    <xf numFmtId="166" fontId="7" fillId="0" borderId="0" xfId="2" applyNumberFormat="1" applyFont="1" applyFill="1" applyBorder="1" applyAlignment="1">
      <alignment horizontal="right" vertical="center" wrapText="1"/>
    </xf>
    <xf numFmtId="169" fontId="7" fillId="0" borderId="0" xfId="1" applyNumberFormat="1" applyFont="1" applyFill="1" applyBorder="1" applyAlignment="1">
      <alignment horizontal="right" vertical="center" wrapText="1"/>
    </xf>
    <xf numFmtId="0" fontId="3" fillId="0" borderId="0" xfId="1" applyFont="1" applyFill="1" applyBorder="1"/>
    <xf numFmtId="0" fontId="13" fillId="0" borderId="0" xfId="1" applyFont="1" applyFill="1" applyAlignment="1">
      <alignment horizontal="center" vertical="center" wrapText="1"/>
    </xf>
    <xf numFmtId="0" fontId="5" fillId="0" borderId="0" xfId="1" applyFont="1" applyFill="1" applyAlignment="1">
      <alignment horizontal="center" vertical="center" wrapText="1"/>
    </xf>
    <xf numFmtId="166" fontId="3" fillId="3" borderId="1" xfId="2" applyNumberFormat="1" applyFont="1" applyFill="1" applyBorder="1" applyAlignment="1" applyProtection="1">
      <alignment horizontal="center" vertical="center" wrapText="1"/>
    </xf>
    <xf numFmtId="0" fontId="3" fillId="3" borderId="1" xfId="1" applyFont="1" applyFill="1" applyBorder="1" applyAlignment="1" applyProtection="1">
      <alignment horizontal="center" vertical="center" wrapText="1"/>
    </xf>
    <xf numFmtId="166" fontId="3" fillId="3" borderId="1" xfId="2" applyNumberFormat="1" applyFont="1" applyFill="1" applyBorder="1" applyAlignment="1" applyProtection="1">
      <alignment horizontal="center" vertical="center" wrapText="1"/>
      <protection locked="0"/>
    </xf>
    <xf numFmtId="166" fontId="7" fillId="0" borderId="0" xfId="2" applyNumberFormat="1" applyFont="1" applyFill="1" applyBorder="1" applyAlignment="1">
      <alignment horizontal="center" vertical="center" wrapText="1"/>
    </xf>
    <xf numFmtId="0" fontId="5" fillId="0" borderId="0" xfId="1" applyFont="1" applyBorder="1" applyAlignment="1">
      <alignment horizontal="center"/>
    </xf>
    <xf numFmtId="0" fontId="3" fillId="0" borderId="0" xfId="0" applyFont="1" applyAlignment="1">
      <alignment horizontal="center" vertical="top" wrapText="1"/>
    </xf>
    <xf numFmtId="0" fontId="5" fillId="0" borderId="0" xfId="0" applyFont="1" applyAlignment="1">
      <alignment horizontal="center" vertical="top" wrapText="1"/>
    </xf>
    <xf numFmtId="44" fontId="3" fillId="3" borderId="1" xfId="5" applyFont="1" applyFill="1" applyBorder="1" applyAlignment="1" applyProtection="1">
      <alignment horizontal="right" vertical="center" wrapText="1"/>
    </xf>
    <xf numFmtId="0" fontId="3" fillId="0" borderId="0" xfId="1" applyFont="1" applyFill="1" applyBorder="1" applyAlignment="1" applyProtection="1">
      <alignment vertical="center" wrapText="1"/>
    </xf>
    <xf numFmtId="0" fontId="3" fillId="0" borderId="0" xfId="1" applyFont="1" applyFill="1" applyBorder="1" applyAlignment="1" applyProtection="1">
      <alignment horizontal="right" vertical="center" wrapText="1"/>
    </xf>
    <xf numFmtId="0" fontId="3" fillId="5" borderId="2" xfId="1" applyFont="1" applyFill="1" applyBorder="1" applyAlignment="1" applyProtection="1">
      <alignment horizontal="left" vertical="center" wrapText="1"/>
    </xf>
    <xf numFmtId="0" fontId="9" fillId="3" borderId="2" xfId="1" applyFont="1" applyFill="1" applyBorder="1" applyAlignment="1" applyProtection="1">
      <alignment vertical="center" wrapText="1"/>
    </xf>
    <xf numFmtId="0" fontId="3" fillId="3" borderId="3" xfId="1" applyFont="1" applyFill="1" applyBorder="1" applyAlignment="1" applyProtection="1">
      <alignment vertical="top" wrapText="1"/>
    </xf>
    <xf numFmtId="166" fontId="7" fillId="3" borderId="3" xfId="2" applyNumberFormat="1" applyFont="1" applyFill="1" applyBorder="1" applyAlignment="1">
      <alignment horizontal="right" vertical="center" wrapText="1"/>
    </xf>
    <xf numFmtId="166" fontId="7" fillId="3" borderId="4" xfId="2" applyNumberFormat="1" applyFont="1" applyFill="1" applyBorder="1" applyAlignment="1">
      <alignment horizontal="center" vertical="center" wrapText="1"/>
    </xf>
    <xf numFmtId="169" fontId="7" fillId="7" borderId="4" xfId="1" applyNumberFormat="1" applyFont="1" applyFill="1" applyBorder="1" applyAlignment="1">
      <alignment horizontal="right" vertical="center" wrapText="1"/>
    </xf>
    <xf numFmtId="170" fontId="15" fillId="3" borderId="1" xfId="1" applyNumberFormat="1" applyFont="1" applyFill="1" applyBorder="1" applyAlignment="1" applyProtection="1">
      <alignment horizontal="right" vertical="center" wrapText="1"/>
    </xf>
    <xf numFmtId="0" fontId="10" fillId="4" borderId="1" xfId="1" applyFont="1" applyFill="1" applyBorder="1" applyAlignment="1">
      <alignment horizontal="left" vertical="center" wrapText="1"/>
    </xf>
    <xf numFmtId="15" fontId="3" fillId="0" borderId="0" xfId="1" applyNumberFormat="1" applyFont="1" applyAlignment="1">
      <alignment horizontal="center"/>
    </xf>
    <xf numFmtId="167" fontId="3" fillId="6" borderId="1" xfId="2" applyNumberFormat="1" applyFont="1" applyFill="1" applyBorder="1" applyAlignment="1" applyProtection="1">
      <alignment horizontal="right" vertical="center" wrapText="1"/>
      <protection locked="0"/>
    </xf>
    <xf numFmtId="166" fontId="3" fillId="0" borderId="0" xfId="2" applyNumberFormat="1" applyFont="1" applyFill="1" applyBorder="1" applyAlignment="1" applyProtection="1">
      <alignment horizontal="right" vertical="center" wrapText="1"/>
    </xf>
    <xf numFmtId="166" fontId="3" fillId="0" borderId="0" xfId="2" applyNumberFormat="1" applyFont="1" applyFill="1" applyBorder="1" applyAlignment="1" applyProtection="1">
      <alignment horizontal="center" vertical="center" wrapText="1"/>
    </xf>
    <xf numFmtId="164" fontId="3" fillId="0" borderId="0" xfId="2" applyFont="1" applyFill="1" applyBorder="1" applyAlignment="1">
      <alignment horizontal="right" vertical="center" wrapText="1"/>
    </xf>
    <xf numFmtId="0" fontId="7" fillId="0" borderId="0" xfId="1" applyFont="1" applyFill="1" applyBorder="1" applyAlignment="1" applyProtection="1">
      <alignment vertical="center" wrapText="1"/>
    </xf>
    <xf numFmtId="167" fontId="3" fillId="0" borderId="0" xfId="2" applyNumberFormat="1" applyFont="1" applyFill="1" applyBorder="1" applyAlignment="1" applyProtection="1">
      <alignment horizontal="right" vertical="center" wrapText="1"/>
      <protection locked="0"/>
    </xf>
    <xf numFmtId="167" fontId="3" fillId="0" borderId="0" xfId="2" applyNumberFormat="1" applyFont="1" applyFill="1" applyBorder="1" applyAlignment="1" applyProtection="1">
      <alignment horizontal="center" vertical="center" wrapText="1"/>
      <protection locked="0"/>
    </xf>
    <xf numFmtId="166" fontId="3" fillId="0" borderId="0" xfId="2" applyNumberFormat="1" applyFont="1" applyFill="1" applyBorder="1" applyAlignment="1" applyProtection="1">
      <alignment vertical="center" wrapText="1"/>
    </xf>
    <xf numFmtId="0" fontId="3" fillId="0" borderId="0" xfId="1" applyFont="1" applyFill="1" applyBorder="1" applyAlignment="1">
      <alignment vertical="center" wrapText="1"/>
    </xf>
    <xf numFmtId="0" fontId="3" fillId="0" borderId="0" xfId="1" applyFont="1" applyFill="1" applyBorder="1" applyAlignment="1" applyProtection="1">
      <alignment horizontal="center" vertical="center" wrapText="1"/>
    </xf>
    <xf numFmtId="168" fontId="3" fillId="0" borderId="0" xfId="3" applyNumberFormat="1" applyFont="1" applyBorder="1"/>
    <xf numFmtId="166" fontId="3" fillId="0" borderId="0" xfId="2" applyNumberFormat="1" applyFont="1" applyFill="1" applyBorder="1" applyAlignment="1" applyProtection="1">
      <alignment vertical="center" wrapText="1"/>
      <protection locked="0"/>
    </xf>
    <xf numFmtId="166" fontId="3" fillId="0" borderId="0" xfId="2" applyNumberFormat="1" applyFont="1" applyFill="1" applyBorder="1" applyAlignment="1" applyProtection="1">
      <alignment horizontal="center" vertical="center" wrapText="1"/>
      <protection locked="0"/>
    </xf>
    <xf numFmtId="171" fontId="3" fillId="3" borderId="1" xfId="2" applyNumberFormat="1" applyFont="1" applyFill="1" applyBorder="1" applyAlignment="1" applyProtection="1">
      <alignment horizontal="center" vertical="center" wrapText="1"/>
    </xf>
    <xf numFmtId="2" fontId="3" fillId="6" borderId="1" xfId="4" applyNumberFormat="1" applyFont="1" applyFill="1" applyBorder="1" applyAlignment="1" applyProtection="1">
      <alignment horizontal="right" vertical="center" wrapText="1"/>
      <protection locked="0"/>
    </xf>
    <xf numFmtId="0" fontId="3" fillId="0" borderId="0" xfId="1" quotePrefix="1" applyFont="1"/>
    <xf numFmtId="0" fontId="5" fillId="0" borderId="0" xfId="0" applyFont="1" applyFill="1" applyAlignment="1">
      <alignment horizontal="left" vertical="top" wrapText="1"/>
    </xf>
    <xf numFmtId="0" fontId="8" fillId="0" borderId="0" xfId="0" applyFont="1" applyFill="1" applyAlignment="1">
      <alignment horizontal="left" vertical="top" wrapText="1"/>
    </xf>
    <xf numFmtId="0" fontId="8" fillId="0" borderId="0" xfId="1" applyFont="1" applyFill="1" applyAlignment="1">
      <alignment vertical="top" wrapText="1"/>
    </xf>
    <xf numFmtId="0" fontId="17" fillId="0" borderId="0" xfId="1" applyFont="1" applyAlignment="1">
      <alignment vertical="top" wrapText="1"/>
    </xf>
    <xf numFmtId="0" fontId="16" fillId="0" borderId="0" xfId="1" applyFont="1" applyAlignment="1">
      <alignment vertical="top" wrapText="1"/>
    </xf>
    <xf numFmtId="172" fontId="3" fillId="0" borderId="0" xfId="6" applyNumberFormat="1" applyFont="1" applyFill="1" applyBorder="1" applyAlignment="1" applyProtection="1">
      <alignment horizontal="right" vertical="center" wrapText="1"/>
    </xf>
    <xf numFmtId="3" fontId="7" fillId="0" borderId="0" xfId="1" applyNumberFormat="1" applyFont="1" applyFill="1" applyBorder="1" applyAlignment="1" applyProtection="1">
      <alignment vertical="center" wrapText="1"/>
    </xf>
    <xf numFmtId="0" fontId="15" fillId="3" borderId="2" xfId="1" applyFont="1" applyFill="1" applyBorder="1" applyAlignment="1" applyProtection="1">
      <alignment horizontal="left" vertical="center" wrapText="1"/>
    </xf>
    <xf numFmtId="0" fontId="15" fillId="3" borderId="3" xfId="1" applyFont="1" applyFill="1" applyBorder="1" applyAlignment="1" applyProtection="1">
      <alignment horizontal="left" vertical="center" wrapText="1"/>
    </xf>
    <xf numFmtId="0" fontId="15" fillId="3" borderId="4" xfId="1" applyFont="1" applyFill="1" applyBorder="1" applyAlignment="1" applyProtection="1">
      <alignment horizontal="left" vertical="center" wrapText="1"/>
    </xf>
    <xf numFmtId="0" fontId="9" fillId="3" borderId="2" xfId="1" applyFont="1" applyFill="1" applyBorder="1" applyAlignment="1" applyProtection="1">
      <alignment horizontal="left" vertical="center" wrapText="1"/>
    </xf>
    <xf numFmtId="0" fontId="9" fillId="3" borderId="3" xfId="1" applyFont="1" applyFill="1" applyBorder="1" applyAlignment="1" applyProtection="1">
      <alignment horizontal="left" vertical="center" wrapText="1"/>
    </xf>
    <xf numFmtId="0" fontId="9" fillId="3" borderId="4" xfId="1" applyFont="1" applyFill="1" applyBorder="1" applyAlignment="1" applyProtection="1">
      <alignment horizontal="left" vertical="center" wrapText="1"/>
    </xf>
    <xf numFmtId="0" fontId="3" fillId="6" borderId="2" xfId="1" applyFont="1" applyFill="1" applyBorder="1" applyAlignment="1" applyProtection="1">
      <alignment horizontal="left" vertical="top"/>
      <protection locked="0"/>
    </xf>
    <xf numFmtId="0" fontId="3" fillId="6" borderId="3" xfId="1" applyFont="1" applyFill="1" applyBorder="1" applyAlignment="1" applyProtection="1">
      <alignment horizontal="left" vertical="top"/>
      <protection locked="0"/>
    </xf>
    <xf numFmtId="0" fontId="3" fillId="6" borderId="4" xfId="1" applyFont="1" applyFill="1" applyBorder="1" applyAlignment="1" applyProtection="1">
      <alignment horizontal="left" vertical="top"/>
      <protection locked="0"/>
    </xf>
    <xf numFmtId="0" fontId="3" fillId="6" borderId="2" xfId="1" applyFont="1" applyFill="1" applyBorder="1" applyAlignment="1" applyProtection="1">
      <alignment horizontal="left" vertical="top" wrapText="1"/>
      <protection locked="0"/>
    </xf>
    <xf numFmtId="0" fontId="3" fillId="6" borderId="3" xfId="1" applyFont="1" applyFill="1" applyBorder="1" applyAlignment="1" applyProtection="1">
      <alignment horizontal="left" vertical="top" wrapText="1"/>
      <protection locked="0"/>
    </xf>
    <xf numFmtId="0" fontId="3" fillId="6" borderId="4" xfId="1" applyFont="1" applyFill="1" applyBorder="1" applyAlignment="1" applyProtection="1">
      <alignment horizontal="left" vertical="top" wrapText="1"/>
      <protection locked="0"/>
    </xf>
    <xf numFmtId="0" fontId="14" fillId="0" borderId="0" xfId="1" applyFont="1" applyAlignment="1">
      <alignment horizontal="left" vertical="center" wrapText="1"/>
    </xf>
    <xf numFmtId="0" fontId="12" fillId="0" borderId="0" xfId="1" applyFont="1" applyAlignment="1">
      <alignment horizontal="left"/>
    </xf>
    <xf numFmtId="0" fontId="5" fillId="0" borderId="0" xfId="1" applyFont="1" applyAlignment="1">
      <alignment horizontal="left" vertical="center" wrapText="1"/>
    </xf>
    <xf numFmtId="0" fontId="13" fillId="0" borderId="0" xfId="1" applyFont="1" applyFill="1" applyAlignment="1">
      <alignment horizontal="center" vertical="center" wrapText="1"/>
    </xf>
    <xf numFmtId="0" fontId="5" fillId="0" borderId="0" xfId="1" applyFont="1" applyFill="1" applyAlignment="1">
      <alignment horizontal="center" vertical="center" wrapText="1"/>
    </xf>
    <xf numFmtId="0" fontId="7" fillId="3" borderId="2" xfId="1" applyFont="1" applyFill="1" applyBorder="1" applyAlignment="1" applyProtection="1">
      <alignment horizontal="left" vertical="center" wrapText="1"/>
    </xf>
    <xf numFmtId="0" fontId="7" fillId="3" borderId="3" xfId="1" applyFont="1" applyFill="1" applyBorder="1" applyAlignment="1" applyProtection="1">
      <alignment horizontal="left" vertical="center" wrapText="1"/>
    </xf>
    <xf numFmtId="0" fontId="7" fillId="3" borderId="4" xfId="1" applyFont="1" applyFill="1" applyBorder="1" applyAlignment="1" applyProtection="1">
      <alignment horizontal="left" vertical="center" wrapText="1"/>
    </xf>
  </cellXfs>
  <cellStyles count="7">
    <cellStyle name="Komma" xfId="6" builtinId="3"/>
    <cellStyle name="Komma 2" xfId="3" xr:uid="{00000000-0005-0000-0000-000000000000}"/>
    <cellStyle name="Procent" xfId="4" builtinId="5"/>
    <cellStyle name="Standaard" xfId="0" builtinId="0"/>
    <cellStyle name="Standaard 2" xfId="1" xr:uid="{00000000-0005-0000-0000-000003000000}"/>
    <cellStyle name="Valuta" xfId="5" builtinId="4"/>
    <cellStyle name="Valuta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6"/>
  <sheetViews>
    <sheetView showGridLines="0" tabSelected="1" topLeftCell="A2" zoomScale="180" zoomScaleNormal="180" workbookViewId="0">
      <selection activeCell="E23" sqref="E23"/>
    </sheetView>
  </sheetViews>
  <sheetFormatPr baseColWidth="10" defaultColWidth="8.83203125" defaultRowHeight="14" x14ac:dyDescent="0.2"/>
  <cols>
    <col min="1" max="1" width="2.83203125" style="1" customWidth="1"/>
    <col min="2" max="2" width="3.6640625" style="8" bestFit="1" customWidth="1"/>
    <col min="3" max="3" width="76.33203125" style="1" customWidth="1"/>
    <col min="4" max="4" width="18" style="1" bestFit="1" customWidth="1"/>
    <col min="5" max="5" width="16.33203125" style="1" bestFit="1" customWidth="1"/>
    <col min="6" max="6" width="21.1640625" style="9" customWidth="1"/>
    <col min="7" max="7" width="12.83203125" style="1" bestFit="1" customWidth="1"/>
    <col min="8" max="8" width="9.6640625" style="1" customWidth="1"/>
    <col min="9" max="9" width="12.83203125" style="1" customWidth="1"/>
    <col min="10" max="10" width="8.83203125" style="1"/>
    <col min="11" max="11" width="12.5" style="1" bestFit="1" customWidth="1"/>
    <col min="12" max="16384" width="8.83203125" style="1"/>
  </cols>
  <sheetData>
    <row r="1" spans="2:7" ht="23" x14ac:dyDescent="0.3">
      <c r="B1" s="95" t="s">
        <v>0</v>
      </c>
      <c r="C1" s="95"/>
      <c r="D1" s="95"/>
      <c r="E1" s="1" t="s">
        <v>84</v>
      </c>
      <c r="F1" s="58">
        <v>43717</v>
      </c>
      <c r="G1" s="6"/>
    </row>
    <row r="2" spans="2:7" ht="187" customHeight="1" x14ac:dyDescent="0.2">
      <c r="B2" s="96" t="s">
        <v>85</v>
      </c>
      <c r="C2" s="96"/>
      <c r="D2" s="96"/>
      <c r="E2" s="97"/>
      <c r="F2" s="98"/>
      <c r="G2" s="7"/>
    </row>
    <row r="3" spans="2:7" ht="21" x14ac:dyDescent="0.2">
      <c r="B3" s="94" t="s">
        <v>61</v>
      </c>
      <c r="C3" s="94"/>
      <c r="D3" s="30"/>
      <c r="E3" s="38"/>
      <c r="F3" s="39"/>
      <c r="G3" s="30"/>
    </row>
    <row r="4" spans="2:7" x14ac:dyDescent="0.2">
      <c r="D4" s="9" t="s">
        <v>28</v>
      </c>
    </row>
    <row r="5" spans="2:7" s="13" customFormat="1" ht="30" x14ac:dyDescent="0.2">
      <c r="B5" s="10" t="s">
        <v>36</v>
      </c>
      <c r="C5" s="11" t="s">
        <v>1</v>
      </c>
      <c r="D5" s="12" t="s">
        <v>2</v>
      </c>
      <c r="E5" s="2" t="s">
        <v>59</v>
      </c>
      <c r="F5" s="2" t="s">
        <v>29</v>
      </c>
      <c r="G5" s="2" t="s">
        <v>3</v>
      </c>
    </row>
    <row r="6" spans="2:7" ht="15" customHeight="1" x14ac:dyDescent="0.2">
      <c r="B6" s="14"/>
      <c r="C6" s="99" t="s">
        <v>4</v>
      </c>
      <c r="D6" s="100"/>
      <c r="E6" s="100"/>
      <c r="F6" s="100"/>
      <c r="G6" s="101"/>
    </row>
    <row r="7" spans="2:7" ht="15" x14ac:dyDescent="0.2">
      <c r="B7" s="14" t="s">
        <v>45</v>
      </c>
      <c r="C7" s="16" t="s">
        <v>40</v>
      </c>
      <c r="D7" s="17">
        <v>5000000</v>
      </c>
      <c r="E7" s="59">
        <v>0</v>
      </c>
      <c r="F7" s="40" t="s">
        <v>30</v>
      </c>
      <c r="G7" s="18">
        <f t="shared" ref="G7:G14" si="0">D7*E7</f>
        <v>0</v>
      </c>
    </row>
    <row r="8" spans="2:7" ht="15" x14ac:dyDescent="0.2">
      <c r="B8" s="14">
        <v>2</v>
      </c>
      <c r="C8" s="16" t="s">
        <v>5</v>
      </c>
      <c r="D8" s="17">
        <v>1000</v>
      </c>
      <c r="E8" s="59">
        <v>0</v>
      </c>
      <c r="F8" s="40" t="s">
        <v>31</v>
      </c>
      <c r="G8" s="18">
        <f t="shared" si="0"/>
        <v>0</v>
      </c>
    </row>
    <row r="9" spans="2:7" ht="15" x14ac:dyDescent="0.2">
      <c r="B9" s="14">
        <v>3</v>
      </c>
      <c r="C9" s="16" t="s">
        <v>6</v>
      </c>
      <c r="D9" s="17">
        <v>2000000</v>
      </c>
      <c r="E9" s="59">
        <v>0</v>
      </c>
      <c r="F9" s="40" t="s">
        <v>30</v>
      </c>
      <c r="G9" s="18">
        <f t="shared" si="0"/>
        <v>0</v>
      </c>
    </row>
    <row r="10" spans="2:7" ht="15" x14ac:dyDescent="0.2">
      <c r="B10" s="14" t="s">
        <v>34</v>
      </c>
      <c r="C10" s="16" t="s">
        <v>7</v>
      </c>
      <c r="D10" s="17">
        <v>250000</v>
      </c>
      <c r="E10" s="59">
        <v>0</v>
      </c>
      <c r="F10" s="40" t="s">
        <v>30</v>
      </c>
      <c r="G10" s="18">
        <f t="shared" si="0"/>
        <v>0</v>
      </c>
    </row>
    <row r="11" spans="2:7" ht="15" x14ac:dyDescent="0.2">
      <c r="B11" s="14">
        <v>5</v>
      </c>
      <c r="C11" s="16" t="s">
        <v>8</v>
      </c>
      <c r="D11" s="17">
        <v>2500</v>
      </c>
      <c r="E11" s="59">
        <v>0</v>
      </c>
      <c r="F11" s="41" t="s">
        <v>30</v>
      </c>
      <c r="G11" s="18">
        <f t="shared" si="0"/>
        <v>0</v>
      </c>
    </row>
    <row r="12" spans="2:7" ht="15" x14ac:dyDescent="0.2">
      <c r="B12" s="14">
        <v>6</v>
      </c>
      <c r="C12" s="16" t="s">
        <v>38</v>
      </c>
      <c r="D12" s="17">
        <v>500</v>
      </c>
      <c r="E12" s="59">
        <v>0</v>
      </c>
      <c r="F12" s="41" t="s">
        <v>30</v>
      </c>
      <c r="G12" s="18">
        <f t="shared" si="0"/>
        <v>0</v>
      </c>
    </row>
    <row r="13" spans="2:7" ht="15" x14ac:dyDescent="0.2">
      <c r="B13" s="14">
        <v>7</v>
      </c>
      <c r="C13" s="16" t="s">
        <v>43</v>
      </c>
      <c r="D13" s="17">
        <v>150</v>
      </c>
      <c r="E13" s="59">
        <v>0</v>
      </c>
      <c r="F13" s="40" t="s">
        <v>30</v>
      </c>
      <c r="G13" s="18">
        <f t="shared" si="0"/>
        <v>0</v>
      </c>
    </row>
    <row r="14" spans="2:7" ht="15" x14ac:dyDescent="0.2">
      <c r="B14" s="14">
        <v>8</v>
      </c>
      <c r="C14" s="16" t="s">
        <v>44</v>
      </c>
      <c r="D14" s="17">
        <v>100000</v>
      </c>
      <c r="E14" s="59">
        <v>0</v>
      </c>
      <c r="F14" s="40" t="s">
        <v>30</v>
      </c>
      <c r="G14" s="18">
        <f t="shared" si="0"/>
        <v>0</v>
      </c>
    </row>
    <row r="15" spans="2:7" s="24" customFormat="1" x14ac:dyDescent="0.2">
      <c r="B15" s="32"/>
      <c r="C15" s="48"/>
      <c r="D15" s="80"/>
      <c r="E15" s="60"/>
      <c r="F15" s="61"/>
      <c r="G15" s="62"/>
    </row>
    <row r="16" spans="2:7" ht="15" customHeight="1" x14ac:dyDescent="0.2">
      <c r="B16" s="14"/>
      <c r="C16" s="99" t="s">
        <v>9</v>
      </c>
      <c r="D16" s="100"/>
      <c r="E16" s="100"/>
      <c r="F16" s="100"/>
      <c r="G16" s="101"/>
    </row>
    <row r="17" spans="2:7" ht="15" x14ac:dyDescent="0.2">
      <c r="B17" s="14">
        <v>9</v>
      </c>
      <c r="C17" s="16" t="s">
        <v>10</v>
      </c>
      <c r="D17" s="17">
        <v>1750000</v>
      </c>
      <c r="E17" s="59">
        <v>0</v>
      </c>
      <c r="F17" s="40" t="s">
        <v>30</v>
      </c>
      <c r="G17" s="18">
        <f t="shared" ref="G17:G22" si="1">D17*E17</f>
        <v>0</v>
      </c>
    </row>
    <row r="18" spans="2:7" ht="15" x14ac:dyDescent="0.2">
      <c r="B18" s="14">
        <v>10</v>
      </c>
      <c r="C18" s="16" t="s">
        <v>11</v>
      </c>
      <c r="D18" s="17">
        <v>7250</v>
      </c>
      <c r="E18" s="59">
        <v>0</v>
      </c>
      <c r="F18" s="40" t="s">
        <v>31</v>
      </c>
      <c r="G18" s="18">
        <f t="shared" si="1"/>
        <v>0</v>
      </c>
    </row>
    <row r="19" spans="2:7" ht="15" x14ac:dyDescent="0.2">
      <c r="B19" s="14">
        <v>11</v>
      </c>
      <c r="C19" s="16" t="s">
        <v>12</v>
      </c>
      <c r="D19" s="17">
        <v>10000</v>
      </c>
      <c r="E19" s="59">
        <v>0</v>
      </c>
      <c r="F19" s="40" t="s">
        <v>30</v>
      </c>
      <c r="G19" s="18">
        <f t="shared" si="1"/>
        <v>0</v>
      </c>
    </row>
    <row r="20" spans="2:7" ht="15" x14ac:dyDescent="0.2">
      <c r="B20" s="14">
        <v>12</v>
      </c>
      <c r="C20" s="16" t="s">
        <v>13</v>
      </c>
      <c r="D20" s="17">
        <v>100</v>
      </c>
      <c r="E20" s="59">
        <v>0</v>
      </c>
      <c r="F20" s="40" t="s">
        <v>30</v>
      </c>
      <c r="G20" s="18">
        <f t="shared" si="1"/>
        <v>0</v>
      </c>
    </row>
    <row r="21" spans="2:7" ht="15" x14ac:dyDescent="0.2">
      <c r="B21" s="14">
        <v>13</v>
      </c>
      <c r="C21" s="16" t="s">
        <v>14</v>
      </c>
      <c r="D21" s="17">
        <v>50</v>
      </c>
      <c r="E21" s="59">
        <v>0</v>
      </c>
      <c r="F21" s="40" t="s">
        <v>30</v>
      </c>
      <c r="G21" s="18">
        <f t="shared" si="1"/>
        <v>0</v>
      </c>
    </row>
    <row r="22" spans="2:7" ht="15" x14ac:dyDescent="0.2">
      <c r="B22" s="14">
        <v>14</v>
      </c>
      <c r="C22" s="16" t="s">
        <v>42</v>
      </c>
      <c r="D22" s="17">
        <v>3000</v>
      </c>
      <c r="E22" s="59">
        <v>0</v>
      </c>
      <c r="F22" s="40" t="s">
        <v>30</v>
      </c>
      <c r="G22" s="18">
        <f t="shared" si="1"/>
        <v>0</v>
      </c>
    </row>
    <row r="23" spans="2:7" s="24" customFormat="1" x14ac:dyDescent="0.2">
      <c r="B23" s="32"/>
      <c r="C23" s="63"/>
      <c r="D23" s="81"/>
      <c r="E23" s="64"/>
      <c r="F23" s="65"/>
      <c r="G23" s="62"/>
    </row>
    <row r="24" spans="2:7" ht="15" customHeight="1" x14ac:dyDescent="0.2">
      <c r="B24" s="14"/>
      <c r="C24" s="99" t="s">
        <v>15</v>
      </c>
      <c r="D24" s="100"/>
      <c r="E24" s="100"/>
      <c r="F24" s="100"/>
      <c r="G24" s="101"/>
    </row>
    <row r="25" spans="2:7" ht="15" x14ac:dyDescent="0.2">
      <c r="B25" s="14">
        <v>15</v>
      </c>
      <c r="C25" s="16" t="s">
        <v>32</v>
      </c>
      <c r="D25" s="17">
        <v>4000000</v>
      </c>
      <c r="E25" s="59">
        <v>0</v>
      </c>
      <c r="F25" s="40" t="s">
        <v>30</v>
      </c>
      <c r="G25" s="18">
        <f t="shared" ref="G25:G29" si="2">D25*E25</f>
        <v>0</v>
      </c>
    </row>
    <row r="26" spans="2:7" ht="15" x14ac:dyDescent="0.2">
      <c r="B26" s="14">
        <v>16</v>
      </c>
      <c r="C26" s="16" t="s">
        <v>33</v>
      </c>
      <c r="D26" s="17">
        <v>6350000</v>
      </c>
      <c r="E26" s="59">
        <v>0</v>
      </c>
      <c r="F26" s="40" t="s">
        <v>30</v>
      </c>
      <c r="G26" s="18">
        <f t="shared" si="2"/>
        <v>0</v>
      </c>
    </row>
    <row r="27" spans="2:7" ht="15" x14ac:dyDescent="0.2">
      <c r="B27" s="14">
        <v>17</v>
      </c>
      <c r="C27" s="16" t="s">
        <v>41</v>
      </c>
      <c r="D27" s="17">
        <v>2000</v>
      </c>
      <c r="E27" s="59">
        <v>0</v>
      </c>
      <c r="F27" s="40" t="s">
        <v>30</v>
      </c>
      <c r="G27" s="18">
        <f t="shared" si="2"/>
        <v>0</v>
      </c>
    </row>
    <row r="28" spans="2:7" ht="15" x14ac:dyDescent="0.2">
      <c r="B28" s="14">
        <v>18</v>
      </c>
      <c r="C28" s="16" t="s">
        <v>16</v>
      </c>
      <c r="D28" s="17">
        <v>1000</v>
      </c>
      <c r="E28" s="59">
        <v>0</v>
      </c>
      <c r="F28" s="40" t="s">
        <v>30</v>
      </c>
      <c r="G28" s="18">
        <f t="shared" si="2"/>
        <v>0</v>
      </c>
    </row>
    <row r="29" spans="2:7" ht="15" x14ac:dyDescent="0.2">
      <c r="B29" s="14" t="s">
        <v>86</v>
      </c>
      <c r="C29" s="16" t="s">
        <v>17</v>
      </c>
      <c r="D29" s="17">
        <v>25000</v>
      </c>
      <c r="E29" s="59">
        <v>0</v>
      </c>
      <c r="F29" s="40" t="s">
        <v>30</v>
      </c>
      <c r="G29" s="18">
        <f t="shared" si="2"/>
        <v>0</v>
      </c>
    </row>
    <row r="30" spans="2:7" ht="15" customHeight="1" x14ac:dyDescent="0.2">
      <c r="B30" s="14">
        <v>20</v>
      </c>
      <c r="C30" s="16" t="s">
        <v>21</v>
      </c>
      <c r="D30" s="17">
        <v>1000</v>
      </c>
      <c r="E30" s="59">
        <v>0</v>
      </c>
      <c r="F30" s="40" t="s">
        <v>30</v>
      </c>
      <c r="G30" s="18">
        <f t="shared" ref="G30" si="3">D30*E30</f>
        <v>0</v>
      </c>
    </row>
    <row r="31" spans="2:7" s="24" customFormat="1" x14ac:dyDescent="0.2">
      <c r="B31" s="32"/>
      <c r="C31" s="48"/>
      <c r="D31" s="48"/>
      <c r="E31" s="66"/>
      <c r="F31" s="61"/>
      <c r="G31" s="67"/>
    </row>
    <row r="32" spans="2:7" ht="15" customHeight="1" x14ac:dyDescent="0.2">
      <c r="B32" s="14"/>
      <c r="C32" s="99" t="s">
        <v>18</v>
      </c>
      <c r="D32" s="100"/>
      <c r="E32" s="100"/>
      <c r="F32" s="100"/>
      <c r="G32" s="101"/>
    </row>
    <row r="33" spans="2:10" ht="15" x14ac:dyDescent="0.2">
      <c r="B33" s="14">
        <v>21</v>
      </c>
      <c r="C33" s="16" t="s">
        <v>63</v>
      </c>
      <c r="D33" s="19">
        <v>75</v>
      </c>
      <c r="E33" s="59">
        <v>0</v>
      </c>
      <c r="F33" s="40" t="s">
        <v>64</v>
      </c>
      <c r="G33" s="18">
        <f>D33*E33*4</f>
        <v>0</v>
      </c>
    </row>
    <row r="34" spans="2:10" ht="15" x14ac:dyDescent="0.2">
      <c r="B34" s="14" t="s">
        <v>87</v>
      </c>
      <c r="C34" s="16" t="s">
        <v>62</v>
      </c>
      <c r="D34" s="17">
        <v>75</v>
      </c>
      <c r="E34" s="59">
        <v>0</v>
      </c>
      <c r="F34" s="40" t="s">
        <v>64</v>
      </c>
      <c r="G34" s="18">
        <f>D34*E34*4</f>
        <v>0</v>
      </c>
    </row>
    <row r="35" spans="2:10" s="24" customFormat="1" x14ac:dyDescent="0.2">
      <c r="B35" s="32"/>
      <c r="C35" s="48"/>
      <c r="D35" s="48"/>
      <c r="E35" s="48"/>
      <c r="F35" s="68"/>
      <c r="G35" s="62"/>
      <c r="J35" s="69"/>
    </row>
    <row r="36" spans="2:10" ht="15" customHeight="1" x14ac:dyDescent="0.2">
      <c r="B36" s="14"/>
      <c r="C36" s="99" t="s">
        <v>35</v>
      </c>
      <c r="D36" s="100"/>
      <c r="E36" s="100"/>
      <c r="F36" s="100"/>
      <c r="G36" s="101"/>
    </row>
    <row r="37" spans="2:10" ht="15" x14ac:dyDescent="0.2">
      <c r="B37" s="14">
        <v>23</v>
      </c>
      <c r="C37" s="16" t="s">
        <v>65</v>
      </c>
      <c r="D37" s="19">
        <v>75</v>
      </c>
      <c r="E37" s="59">
        <v>0</v>
      </c>
      <c r="F37" s="40" t="s">
        <v>46</v>
      </c>
      <c r="G37" s="18">
        <f>D37*E37*4</f>
        <v>0</v>
      </c>
    </row>
    <row r="38" spans="2:10" ht="15" x14ac:dyDescent="0.2">
      <c r="B38" s="14">
        <v>24</v>
      </c>
      <c r="C38" s="16" t="s">
        <v>66</v>
      </c>
      <c r="D38" s="19">
        <v>35</v>
      </c>
      <c r="E38" s="59">
        <v>0</v>
      </c>
      <c r="F38" s="40" t="s">
        <v>46</v>
      </c>
      <c r="G38" s="18">
        <f>D38*E38*4</f>
        <v>0</v>
      </c>
    </row>
    <row r="39" spans="2:10" ht="15" x14ac:dyDescent="0.2">
      <c r="B39" s="14">
        <v>25</v>
      </c>
      <c r="C39" s="16" t="s">
        <v>39</v>
      </c>
      <c r="D39" s="19">
        <v>10</v>
      </c>
      <c r="E39" s="59">
        <v>0</v>
      </c>
      <c r="F39" s="40" t="s">
        <v>30</v>
      </c>
      <c r="G39" s="18">
        <f t="shared" ref="G39" si="4">D39*E39</f>
        <v>0</v>
      </c>
    </row>
    <row r="40" spans="2:10" s="24" customFormat="1" x14ac:dyDescent="0.2">
      <c r="B40" s="32"/>
      <c r="C40" s="48"/>
      <c r="D40" s="49"/>
      <c r="E40" s="66"/>
      <c r="F40" s="61"/>
      <c r="G40" s="67"/>
    </row>
    <row r="41" spans="2:10" ht="15" customHeight="1" x14ac:dyDescent="0.2">
      <c r="B41" s="14"/>
      <c r="C41" s="99" t="s">
        <v>37</v>
      </c>
      <c r="D41" s="100"/>
      <c r="E41" s="100"/>
      <c r="F41" s="100"/>
      <c r="G41" s="101"/>
    </row>
    <row r="42" spans="2:10" ht="15" x14ac:dyDescent="0.2">
      <c r="B42" s="14">
        <v>26</v>
      </c>
      <c r="C42" s="16" t="s">
        <v>19</v>
      </c>
      <c r="D42" s="19">
        <v>4</v>
      </c>
      <c r="E42" s="59">
        <v>0</v>
      </c>
      <c r="F42" s="40" t="s">
        <v>46</v>
      </c>
      <c r="G42" s="18">
        <f>D42*E42*4</f>
        <v>0</v>
      </c>
    </row>
    <row r="43" spans="2:10" ht="15" x14ac:dyDescent="0.2">
      <c r="B43" s="14">
        <v>27</v>
      </c>
      <c r="C43" s="16" t="s">
        <v>20</v>
      </c>
      <c r="D43" s="19">
        <v>110</v>
      </c>
      <c r="E43" s="59">
        <v>0</v>
      </c>
      <c r="F43" s="40" t="s">
        <v>67</v>
      </c>
      <c r="G43" s="18">
        <f>D43*E43*4</f>
        <v>0</v>
      </c>
    </row>
    <row r="44" spans="2:10" ht="15" x14ac:dyDescent="0.2">
      <c r="B44" s="14">
        <v>28</v>
      </c>
      <c r="C44" s="16" t="s">
        <v>68</v>
      </c>
      <c r="D44" s="17">
        <v>3</v>
      </c>
      <c r="E44" s="59">
        <v>0</v>
      </c>
      <c r="F44" s="40" t="s">
        <v>46</v>
      </c>
      <c r="G44" s="18">
        <f>D44*E44*4</f>
        <v>0</v>
      </c>
    </row>
    <row r="45" spans="2:10" s="24" customFormat="1" x14ac:dyDescent="0.2">
      <c r="B45" s="32"/>
      <c r="C45" s="48"/>
      <c r="D45" s="49"/>
      <c r="E45" s="70"/>
      <c r="F45" s="71"/>
      <c r="G45" s="67"/>
    </row>
    <row r="46" spans="2:10" ht="14" customHeight="1" x14ac:dyDescent="0.2">
      <c r="B46" s="14" t="s">
        <v>88</v>
      </c>
      <c r="C46" s="15" t="s">
        <v>74</v>
      </c>
      <c r="D46" s="19">
        <v>1</v>
      </c>
      <c r="E46" s="59">
        <v>0</v>
      </c>
      <c r="F46" s="42"/>
      <c r="G46" s="18">
        <f t="shared" ref="G46" si="5">D46*E46</f>
        <v>0</v>
      </c>
    </row>
    <row r="47" spans="2:10" s="37" customFormat="1" x14ac:dyDescent="0.2">
      <c r="B47" s="32"/>
      <c r="C47" s="63"/>
      <c r="D47" s="49"/>
      <c r="E47" s="35"/>
      <c r="F47" s="71"/>
      <c r="G47" s="62"/>
    </row>
    <row r="48" spans="2:10" ht="15" customHeight="1" x14ac:dyDescent="0.2">
      <c r="B48" s="14"/>
      <c r="C48" s="85" t="s">
        <v>47</v>
      </c>
      <c r="D48" s="86"/>
      <c r="E48" s="86"/>
      <c r="F48" s="87"/>
      <c r="G48" s="20">
        <f>SUM(G7:G47)</f>
        <v>0</v>
      </c>
    </row>
    <row r="50" spans="2:7" s="31" customFormat="1" ht="21" x14ac:dyDescent="0.2">
      <c r="B50" s="94" t="s">
        <v>48</v>
      </c>
      <c r="C50" s="94"/>
      <c r="D50" s="34"/>
      <c r="E50" s="35"/>
      <c r="F50" s="43"/>
      <c r="G50" s="36"/>
    </row>
    <row r="51" spans="2:7" s="31" customFormat="1" ht="45" x14ac:dyDescent="0.2">
      <c r="B51" s="11" t="s">
        <v>36</v>
      </c>
      <c r="C51" s="10" t="s">
        <v>1</v>
      </c>
      <c r="D51" s="2" t="s">
        <v>55</v>
      </c>
      <c r="E51" s="2" t="s">
        <v>70</v>
      </c>
      <c r="F51" s="2" t="s">
        <v>71</v>
      </c>
      <c r="G51" s="2" t="s">
        <v>56</v>
      </c>
    </row>
    <row r="52" spans="2:7" s="31" customFormat="1" ht="15" customHeight="1" x14ac:dyDescent="0.2">
      <c r="B52" s="14"/>
      <c r="C52" s="82" t="s">
        <v>49</v>
      </c>
      <c r="D52" s="83"/>
      <c r="E52" s="83"/>
      <c r="F52" s="83"/>
      <c r="G52" s="84"/>
    </row>
    <row r="53" spans="2:7" s="31" customFormat="1" ht="15" x14ac:dyDescent="0.2">
      <c r="B53" s="14" t="s">
        <v>83</v>
      </c>
      <c r="C53" s="16" t="s">
        <v>72</v>
      </c>
      <c r="D53" s="72">
        <v>3000000</v>
      </c>
      <c r="E53" s="73">
        <v>0</v>
      </c>
      <c r="F53" s="40" t="s">
        <v>82</v>
      </c>
      <c r="G53" s="47">
        <f>+D53*(E53/10000)*12</f>
        <v>0</v>
      </c>
    </row>
    <row r="54" spans="2:7" s="37" customFormat="1" x14ac:dyDescent="0.2">
      <c r="B54" s="32"/>
      <c r="C54" s="48"/>
      <c r="D54" s="49"/>
      <c r="E54" s="61"/>
      <c r="F54" s="49"/>
      <c r="G54" s="49"/>
    </row>
    <row r="55" spans="2:7" s="31" customFormat="1" ht="15" customHeight="1" x14ac:dyDescent="0.2">
      <c r="B55" s="14"/>
      <c r="C55" s="82" t="s">
        <v>50</v>
      </c>
      <c r="D55" s="83"/>
      <c r="E55" s="83"/>
      <c r="F55" s="83"/>
      <c r="G55" s="84"/>
    </row>
    <row r="56" spans="2:7" s="31" customFormat="1" ht="15" x14ac:dyDescent="0.2">
      <c r="B56" s="14" t="s">
        <v>58</v>
      </c>
      <c r="C56" s="16" t="s">
        <v>72</v>
      </c>
      <c r="D56" s="72">
        <v>500000</v>
      </c>
      <c r="E56" s="73">
        <v>0</v>
      </c>
      <c r="F56" s="40" t="s">
        <v>82</v>
      </c>
      <c r="G56" s="47">
        <f>+D56*(E56/10000)*12</f>
        <v>0</v>
      </c>
    </row>
    <row r="57" spans="2:7" s="37" customFormat="1" x14ac:dyDescent="0.2">
      <c r="B57" s="32"/>
      <c r="C57" s="48"/>
      <c r="D57" s="49"/>
      <c r="E57" s="61"/>
      <c r="F57" s="49"/>
      <c r="G57" s="49"/>
    </row>
    <row r="58" spans="2:7" s="31" customFormat="1" ht="15" customHeight="1" x14ac:dyDescent="0.2">
      <c r="B58" s="14"/>
      <c r="C58" s="82" t="s">
        <v>52</v>
      </c>
      <c r="D58" s="83"/>
      <c r="E58" s="83"/>
      <c r="F58" s="83"/>
      <c r="G58" s="84"/>
    </row>
    <row r="59" spans="2:7" s="31" customFormat="1" ht="15" x14ac:dyDescent="0.2">
      <c r="B59" s="14">
        <v>32</v>
      </c>
      <c r="C59" s="16" t="s">
        <v>57</v>
      </c>
      <c r="D59" s="72">
        <v>24500000</v>
      </c>
      <c r="E59" s="73">
        <v>0</v>
      </c>
      <c r="F59" s="40" t="s">
        <v>82</v>
      </c>
      <c r="G59" s="47">
        <f>+D59*(E59/10000)*12</f>
        <v>0</v>
      </c>
    </row>
    <row r="60" spans="2:7" s="31" customFormat="1" ht="15" x14ac:dyDescent="0.2">
      <c r="B60" s="14" t="s">
        <v>89</v>
      </c>
      <c r="C60" s="16" t="s">
        <v>60</v>
      </c>
      <c r="D60" s="72">
        <v>0</v>
      </c>
      <c r="E60" s="73">
        <v>0</v>
      </c>
      <c r="F60" s="40" t="s">
        <v>82</v>
      </c>
      <c r="G60" s="47">
        <f>+D60*(E60/10000)*12</f>
        <v>0</v>
      </c>
    </row>
    <row r="61" spans="2:7" s="37" customFormat="1" x14ac:dyDescent="0.2">
      <c r="B61" s="32"/>
      <c r="C61" s="48"/>
      <c r="D61" s="49"/>
      <c r="E61" s="61"/>
      <c r="F61" s="49"/>
    </row>
    <row r="62" spans="2:7" s="31" customFormat="1" ht="15" customHeight="1" x14ac:dyDescent="0.2">
      <c r="B62" s="14"/>
      <c r="C62" s="85" t="s">
        <v>51</v>
      </c>
      <c r="D62" s="86"/>
      <c r="E62" s="86"/>
      <c r="F62" s="87"/>
      <c r="G62" s="20">
        <f>+G59+G56+G53+G60</f>
        <v>0</v>
      </c>
    </row>
    <row r="63" spans="2:7" s="31" customFormat="1" x14ac:dyDescent="0.2">
      <c r="B63" s="32"/>
      <c r="C63" s="48"/>
      <c r="D63" s="49"/>
      <c r="E63" s="49"/>
      <c r="F63" s="49"/>
      <c r="G63" s="49"/>
    </row>
    <row r="64" spans="2:7" s="31" customFormat="1" ht="21" x14ac:dyDescent="0.2">
      <c r="B64" s="94" t="s">
        <v>53</v>
      </c>
      <c r="C64" s="94"/>
      <c r="D64" s="49"/>
      <c r="E64" s="49"/>
      <c r="F64" s="49"/>
      <c r="G64" s="49"/>
    </row>
    <row r="65" spans="1:8" s="31" customFormat="1" x14ac:dyDescent="0.2">
      <c r="B65" s="32"/>
      <c r="C65" s="48"/>
      <c r="D65" s="49"/>
      <c r="E65" s="49"/>
      <c r="F65" s="49"/>
    </row>
    <row r="66" spans="1:8" s="31" customFormat="1" ht="15" x14ac:dyDescent="0.2">
      <c r="B66" s="14"/>
      <c r="C66" s="51" t="s">
        <v>54</v>
      </c>
      <c r="D66" s="52"/>
      <c r="E66" s="53"/>
      <c r="F66" s="54"/>
      <c r="G66" s="56">
        <f>+G62+G48</f>
        <v>0</v>
      </c>
    </row>
    <row r="67" spans="1:8" x14ac:dyDescent="0.2">
      <c r="A67" s="31"/>
      <c r="B67" s="32"/>
      <c r="C67" s="33"/>
      <c r="D67" s="34"/>
      <c r="E67" s="35"/>
      <c r="F67" s="43"/>
    </row>
    <row r="68" spans="1:8" ht="15" x14ac:dyDescent="0.2">
      <c r="B68" s="50" t="s">
        <v>80</v>
      </c>
      <c r="C68" s="51" t="s">
        <v>22</v>
      </c>
      <c r="D68" s="52"/>
      <c r="E68" s="53"/>
      <c r="F68" s="54"/>
      <c r="G68" s="55"/>
    </row>
    <row r="69" spans="1:8" s="24" customFormat="1" x14ac:dyDescent="0.2">
      <c r="A69" s="1"/>
      <c r="B69" s="8"/>
      <c r="C69" s="21"/>
      <c r="D69" s="1"/>
      <c r="E69" s="1"/>
      <c r="F69" s="9"/>
      <c r="G69" s="3"/>
    </row>
    <row r="70" spans="1:8" ht="70" customHeight="1" x14ac:dyDescent="0.2">
      <c r="A70" s="24"/>
      <c r="B70" s="22"/>
      <c r="C70" s="23" t="s">
        <v>69</v>
      </c>
      <c r="D70" s="3"/>
      <c r="E70" s="3"/>
      <c r="F70" s="44"/>
      <c r="G70" s="3"/>
    </row>
    <row r="71" spans="1:8" x14ac:dyDescent="0.2">
      <c r="C71" s="25"/>
      <c r="D71" s="3"/>
      <c r="F71" s="44"/>
      <c r="G71" s="3"/>
    </row>
    <row r="72" spans="1:8" ht="15" x14ac:dyDescent="0.2">
      <c r="C72" s="15" t="s">
        <v>23</v>
      </c>
      <c r="F72" s="44"/>
    </row>
    <row r="74" spans="1:8" ht="16" customHeight="1" x14ac:dyDescent="0.2">
      <c r="C74" s="26" t="s">
        <v>24</v>
      </c>
      <c r="D74" s="91" t="s">
        <v>75</v>
      </c>
      <c r="E74" s="92"/>
      <c r="F74" s="92"/>
      <c r="G74" s="93"/>
    </row>
    <row r="75" spans="1:8" ht="15" x14ac:dyDescent="0.2">
      <c r="C75" s="26" t="s">
        <v>25</v>
      </c>
      <c r="D75" s="88" t="s">
        <v>76</v>
      </c>
      <c r="E75" s="89"/>
      <c r="F75" s="89"/>
      <c r="G75" s="90"/>
    </row>
    <row r="76" spans="1:8" ht="15" x14ac:dyDescent="0.2">
      <c r="C76" s="57" t="s">
        <v>26</v>
      </c>
      <c r="D76" s="88" t="s">
        <v>77</v>
      </c>
      <c r="E76" s="89"/>
      <c r="F76" s="89"/>
      <c r="G76" s="90"/>
    </row>
    <row r="77" spans="1:8" ht="133" customHeight="1" x14ac:dyDescent="0.2">
      <c r="C77" s="27" t="s">
        <v>27</v>
      </c>
      <c r="D77" s="88" t="s">
        <v>78</v>
      </c>
      <c r="E77" s="89"/>
      <c r="F77" s="89"/>
      <c r="G77" s="90"/>
    </row>
    <row r="79" spans="1:8" ht="45" x14ac:dyDescent="0.2">
      <c r="C79" s="4" t="s">
        <v>73</v>
      </c>
    </row>
    <row r="80" spans="1:8" s="29" customFormat="1" ht="45" x14ac:dyDescent="0.2">
      <c r="A80" s="1"/>
      <c r="B80" s="8"/>
      <c r="C80" s="4" t="s">
        <v>90</v>
      </c>
      <c r="D80" s="1"/>
      <c r="E80" s="1"/>
      <c r="F80" s="9"/>
      <c r="G80" s="4"/>
      <c r="H80" s="74"/>
    </row>
    <row r="81" spans="1:8" s="29" customFormat="1" ht="60" x14ac:dyDescent="0.2">
      <c r="B81" s="28"/>
      <c r="C81" s="75" t="s">
        <v>91</v>
      </c>
      <c r="D81" s="76"/>
      <c r="E81" s="4"/>
      <c r="F81" s="45"/>
      <c r="G81" s="4"/>
      <c r="H81" s="4"/>
    </row>
    <row r="82" spans="1:8" s="29" customFormat="1" ht="60" x14ac:dyDescent="0.2">
      <c r="B82" s="28"/>
      <c r="C82" s="5" t="s">
        <v>92</v>
      </c>
      <c r="D82" s="88" t="s">
        <v>79</v>
      </c>
      <c r="E82" s="89"/>
      <c r="F82" s="89"/>
      <c r="G82" s="90"/>
      <c r="H82" s="4"/>
    </row>
    <row r="83" spans="1:8" s="29" customFormat="1" ht="75" x14ac:dyDescent="0.2">
      <c r="B83" s="28"/>
      <c r="C83" s="75" t="s">
        <v>93</v>
      </c>
      <c r="D83" s="77"/>
      <c r="E83" s="4"/>
      <c r="F83" s="45"/>
      <c r="G83" s="4"/>
      <c r="H83" s="4"/>
    </row>
    <row r="84" spans="1:8" s="29" customFormat="1" ht="45" x14ac:dyDescent="0.2">
      <c r="B84" s="28"/>
      <c r="C84" s="78" t="s">
        <v>94</v>
      </c>
      <c r="E84" s="5"/>
      <c r="F84" s="46"/>
      <c r="G84" s="5"/>
      <c r="H84" s="5"/>
    </row>
    <row r="85" spans="1:8" s="29" customFormat="1" ht="30" x14ac:dyDescent="0.2">
      <c r="B85" s="28"/>
      <c r="C85" s="79" t="s">
        <v>81</v>
      </c>
      <c r="E85" s="5"/>
      <c r="F85" s="46"/>
      <c r="G85" s="5"/>
      <c r="H85" s="5"/>
    </row>
    <row r="86" spans="1:8" x14ac:dyDescent="0.2">
      <c r="A86" s="29"/>
      <c r="B86" s="28"/>
      <c r="C86" s="29"/>
      <c r="D86" s="29"/>
      <c r="E86" s="5"/>
      <c r="F86" s="46"/>
    </row>
  </sheetData>
  <sheetProtection algorithmName="SHA-512" hashValue="ugkHYf/z+NmxCepLl2Oocse/7InDNlYfSbXIjcjzAFwrcKy1trLKlY7G16F6siI7uu7fBicDOb8zg2jaiRkekg==" saltValue="s8wLjmQPy7zeXshtCDVKgA==" spinCount="100000" sheet="1" objects="1" scenarios="1" selectLockedCells="1"/>
  <mergeCells count="22">
    <mergeCell ref="B1:D1"/>
    <mergeCell ref="B2:D2"/>
    <mergeCell ref="E2:F2"/>
    <mergeCell ref="B3:C3"/>
    <mergeCell ref="B50:C50"/>
    <mergeCell ref="C24:G24"/>
    <mergeCell ref="C16:G16"/>
    <mergeCell ref="C6:G6"/>
    <mergeCell ref="C32:G32"/>
    <mergeCell ref="C36:G36"/>
    <mergeCell ref="C41:G41"/>
    <mergeCell ref="C48:F48"/>
    <mergeCell ref="C52:G52"/>
    <mergeCell ref="C55:G55"/>
    <mergeCell ref="C58:G58"/>
    <mergeCell ref="C62:F62"/>
    <mergeCell ref="D82:G82"/>
    <mergeCell ref="D74:G74"/>
    <mergeCell ref="D75:G75"/>
    <mergeCell ref="D76:G76"/>
    <mergeCell ref="D77:G77"/>
    <mergeCell ref="B64:C64"/>
  </mergeCells>
  <pageMargins left="0.70866141732283505" right="0.70866141732283505" top="0.45" bottom="0.55118110236220497" header="0.18" footer="0.31496062992126"/>
  <pageSetup paperSize="9" scale="75" fitToHeight="5" orientation="landscape" r:id="rId1"/>
  <headerFooter>
    <oddHeader>&amp;F</oddHeader>
    <oddFooter>Pagina &amp;P van &amp;N</oddFooter>
  </headerFooter>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Prijzenblad</vt:lpstr>
      <vt:lpstr>Prijzenblad!Afdrukbereik</vt:lpstr>
    </vt:vector>
  </TitlesOfParts>
  <Manager>Linda Brasz</Manager>
  <Company>gemeente Amsterdam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6 - Prijzenblad 09092019</dc:title>
  <dc:subject>Prijzenblad t.b.v. aanbesteding giraal betalingsverkeer gemeente Amsterdam</dc:subject>
  <dc:creator>Jan Willem Mars</dc:creator>
  <cp:keywords/>
  <dc:description/>
  <cp:lastModifiedBy>Mars</cp:lastModifiedBy>
  <dcterms:created xsi:type="dcterms:W3CDTF">2019-05-22T11:25:02Z</dcterms:created>
  <dcterms:modified xsi:type="dcterms:W3CDTF">2019-10-07T07:55:04Z</dcterms:modified>
  <cp:category>aanbesteding Betalingsverkeer</cp:category>
</cp:coreProperties>
</file>